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910"/>
  </bookViews>
  <sheets>
    <sheet name="Приложение 2 " sheetId="1" r:id="rId1"/>
  </sheets>
  <definedNames>
    <definedName name="Date">'Приложение 2 '!#REF!</definedName>
    <definedName name="Law">'Приложение 2 '!#REF!</definedName>
    <definedName name="TableHeaderYear1">'Приложение 2 '!#REF!</definedName>
    <definedName name="TableHeaderYear2">'Приложение 2 '!#REF!</definedName>
    <definedName name="TableHeaderYear3">'Приложение 2 '!#REF!</definedName>
    <definedName name="Year">'Приложение 2 '!#REF!</definedName>
    <definedName name="_xlnm.Print_Titles" localSheetId="0">'Приложение 2 '!$8:$9</definedName>
    <definedName name="_xlnm.Print_Area" localSheetId="0">'Приложение 2 '!$A$1:$E$43</definedName>
  </definedNames>
  <calcPr calcId="162913" refMode="R1C1"/>
</workbook>
</file>

<file path=xl/calcChain.xml><?xml version="1.0" encoding="utf-8"?>
<calcChain xmlns="http://schemas.openxmlformats.org/spreadsheetml/2006/main">
  <c r="C37" i="1" l="1"/>
  <c r="C36" i="1"/>
  <c r="C34" i="1"/>
  <c r="C33" i="1" s="1"/>
  <c r="C12" i="1"/>
  <c r="E15" i="1"/>
  <c r="E16" i="1"/>
  <c r="C26" i="1" l="1"/>
  <c r="C25" i="1" s="1"/>
  <c r="C24" i="1" s="1"/>
  <c r="C30" i="1"/>
  <c r="C29" i="1" s="1"/>
  <c r="C28" i="1" s="1"/>
  <c r="C23" i="1" l="1"/>
  <c r="C11" i="1" s="1"/>
  <c r="D41" i="1"/>
  <c r="D40" i="1" s="1"/>
  <c r="D39" i="1" s="1"/>
  <c r="E14" i="1"/>
  <c r="D13" i="1"/>
  <c r="D12" i="1" l="1"/>
  <c r="E12" i="1" s="1"/>
  <c r="E13" i="1"/>
  <c r="D37" i="1"/>
  <c r="D36" i="1" s="1"/>
  <c r="D21" i="1"/>
  <c r="D30" i="1" l="1"/>
  <c r="D29" i="1" s="1"/>
  <c r="D28" i="1" s="1"/>
  <c r="D25" i="1"/>
  <c r="D24" i="1" s="1"/>
  <c r="D34" i="1"/>
  <c r="D33" i="1" s="1"/>
  <c r="D32" i="1" s="1"/>
  <c r="D19" i="1"/>
  <c r="D18" i="1" l="1"/>
  <c r="D17" i="1" s="1"/>
  <c r="D23" i="1"/>
  <c r="E19" i="1"/>
  <c r="E20" i="1"/>
  <c r="E21" i="1"/>
  <c r="E22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42" i="1"/>
  <c r="D11" i="1" l="1"/>
  <c r="D10" i="1" s="1"/>
  <c r="E23" i="1"/>
  <c r="C41" i="1"/>
  <c r="E11" i="1" l="1"/>
  <c r="C40" i="1"/>
  <c r="E41" i="1"/>
  <c r="C39" i="1" l="1"/>
  <c r="E40" i="1"/>
  <c r="C10" i="1" l="1"/>
  <c r="E10" i="1" s="1"/>
  <c r="E39" i="1"/>
</calcChain>
</file>

<file path=xl/sharedStrings.xml><?xml version="1.0" encoding="utf-8"?>
<sst xmlns="http://schemas.openxmlformats.org/spreadsheetml/2006/main" count="76" uniqueCount="76">
  <si>
    <t>тыс. рублей</t>
  </si>
  <si>
    <t>Код бюджетной классификации</t>
  </si>
  <si>
    <t>Наименование показателя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</si>
  <si>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</si>
  <si>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</si>
  <si>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</si>
  <si>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</si>
  <si>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</si>
  <si>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</si>
  <si>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</si>
  <si>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</si>
  <si>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</si>
  <si>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</si>
  <si>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</si>
  <si>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</si>
  <si>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</si>
  <si>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</si>
  <si>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</si>
  <si>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</si>
  <si>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</si>
  <si>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</si>
  <si>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</si>
  <si>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</si>
  <si>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</si>
  <si>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</si>
  <si>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</si>
  <si>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</si>
  <si>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</si>
  <si>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</si>
  <si>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</si>
  <si>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</si>
  <si>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</si>
  <si>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</si>
  <si>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</si>
  <si>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</si>
  <si>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</si>
  <si>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</si>
  <si>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</si>
  <si>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</si>
  <si>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</si>
  <si>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</si>
  <si>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01 00 00 00 00 0000 000</t>
  </si>
  <si>
    <t>Источники внутреннего финансирования дефицитов бюджетов</t>
  </si>
  <si>
    <t>02 00 00 00 00 0000 000</t>
  </si>
  <si>
    <t>Источники внешнего финансирования дефицитов бюджетов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</si>
  <si>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</si>
  <si>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</si>
  <si>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</si>
  <si>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</si>
  <si>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</si>
  <si>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</si>
  <si>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% исполнения</t>
  </si>
  <si>
    <t>01 02 00 00 00 0000 000</t>
  </si>
  <si>
    <t>Кредиты кредитных организаций в валюте Российской Федерации</t>
  </si>
  <si>
    <t>01 02 00 00 00 0000 700</t>
  </si>
  <si>
    <t>01 02 00 00 02 0000 710</t>
  </si>
  <si>
    <t>ОТЧЕТ</t>
  </si>
  <si>
    <t>Годовой объем ассигнований на 2021 год</t>
  </si>
  <si>
    <t>Исполнение                      2021 год</t>
  </si>
  <si>
    <t>Погашение кредитов, предоставленных кредитными организациями в валюте Российской Федерации</t>
  </si>
  <si>
    <t>Погашение бюджетами субъектов Российской Федерации кредитов от кредитных организаций в валюте Российской Федерации</t>
  </si>
  <si>
    <t>01 02 00 00 00 0000 800</t>
  </si>
  <si>
    <t>01 02 00 00 02 0000 810</t>
  </si>
  <si>
    <t xml:space="preserve">об исполнении источников финансирования дефицита краевого бюджета по кодам классификации 
источников финансирования дефицитов бюджетов за 2021 год 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</si>
  <si>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</si>
  <si>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субъектов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</si>
  <si>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</si>
  <si>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</si>
  <si>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</si>
  <si>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</si>
  <si>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</si>
  <si>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</si>
  <si>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</si>
  <si>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Приложение 2</t>
  </si>
  <si>
    <t xml:space="preserve">к Закону Камчатского края </t>
  </si>
  <si>
    <t>"Об исполнении краевого бюджета за 2021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</si>
</sst>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000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7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1" applyFont="1" applyFill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49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0" fontId="4" fillId="0" borderId="0" xfId="0" applyFont="1"/>
    <xf numFmtId="0" fontId="3" fillId="2" borderId="0" xfId="0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right"/>
    </xf>
    <xf numFmtId="49" fontId="2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0" fontId="0" fillId="0" borderId="0" xfId="0" applyAlignment="1"/>
    <xf numFmtId="0" fontId="0" fillId="0" borderId="0" xfId="0" applyAlignment="1"/>
    <xf numFmtId="0" fontId="0" fillId="0" borderId="0" xfId="0" applyAlignment="1"/>
    <xf numFmtId="0" fontId="2" fillId="0" borderId="0" xfId="0" applyFont="1" applyAlignment="1">
      <alignment horizontal="right"/>
    </xf>
    <xf numFmtId="2" fontId="5" fillId="0" borderId="0" xfId="0" applyNumberFormat="1" applyFont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>
      <alignment horizontal="right"/>
    </xf>
  </cellXfs>
  <cellStyles count="3">
    <cellStyle name="Обычный" xfId="0" builtinId="0"/>
    <cellStyle name="Обычный_Прил. к Закону с поправками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tabSelected="1" view="pageBreakPreview" zoomScaleNormal="100" zoomScaleSheetLayoutView="100" workbookViewId="0">
      <selection activeCell="A4" sqref="A4:XFD4"/>
    </sheetView>
  </sheetViews>
  <sheetFormatPr defaultColWidth="9.140625" defaultRowHeight="14.85" customHeight="1" x14ac:dyDescent="0.25"/>
  <cols>
    <col min="1" max="1" width="25.42578125" style="1" customWidth="1"/>
    <col min="2" max="2" width="63.7109375" style="1" customWidth="1"/>
    <col min="3" max="3" width="21.42578125" style="1" customWidth="1"/>
    <col min="4" max="4" width="24.85546875" style="1" customWidth="1"/>
    <col min="5" max="5" width="13.140625" style="1" customWidth="1"/>
    <col min="6" max="6" width="20.28515625" style="1" customWidth="1"/>
    <col min="7" max="16384" width="9.140625" style="1"/>
  </cols>
  <sheetData>
    <row r="1" spans="1:7" ht="14.85" customHeight="1" x14ac:dyDescent="0.25">
      <c r="C1" s="38" t="s">
        <v>73</v>
      </c>
      <c r="D1" s="38"/>
      <c r="E1" s="38"/>
      <c r="F1" s="32"/>
      <c r="G1" s="32"/>
    </row>
    <row r="2" spans="1:7" ht="14.85" customHeight="1" x14ac:dyDescent="0.25">
      <c r="C2" s="38" t="s">
        <v>74</v>
      </c>
      <c r="D2" s="38"/>
      <c r="E2" s="38"/>
      <c r="F2" s="33"/>
      <c r="G2" s="33"/>
    </row>
    <row r="3" spans="1:7" ht="14.85" customHeight="1" x14ac:dyDescent="0.25">
      <c r="C3" s="38" t="s">
        <v>75</v>
      </c>
      <c r="D3" s="38"/>
      <c r="E3" s="38"/>
      <c r="F3" s="33"/>
      <c r="G3" s="33"/>
    </row>
    <row r="4" spans="1:7" ht="14.85" customHeight="1" x14ac:dyDescent="0.25">
      <c r="C4" s="35"/>
      <c r="D4" s="35"/>
      <c r="E4" s="35"/>
      <c r="F4" s="34"/>
      <c r="G4" s="34"/>
    </row>
    <row r="5" spans="1:7" ht="15.75" x14ac:dyDescent="0.25">
      <c r="A5" s="36" t="s">
        <v>56</v>
      </c>
      <c r="B5" s="37"/>
      <c r="C5" s="37"/>
      <c r="D5" s="37"/>
      <c r="E5" s="37"/>
      <c r="F5" s="10"/>
    </row>
    <row r="6" spans="1:7" ht="37.5" customHeight="1" x14ac:dyDescent="0.25">
      <c r="A6" s="36" t="s">
        <v>63</v>
      </c>
      <c r="B6" s="37"/>
      <c r="C6" s="37"/>
      <c r="D6" s="37"/>
      <c r="E6" s="37"/>
    </row>
    <row r="7" spans="1:7" ht="15.75" x14ac:dyDescent="0.25">
      <c r="A7" s="3"/>
      <c r="B7" s="2"/>
      <c r="C7" s="2"/>
      <c r="D7" s="2"/>
      <c r="E7" s="25" t="s">
        <v>0</v>
      </c>
      <c r="F7" s="4"/>
    </row>
    <row r="8" spans="1:7" ht="47.25" x14ac:dyDescent="0.25">
      <c r="A8" s="5" t="s">
        <v>1</v>
      </c>
      <c r="B8" s="5" t="s">
        <v>2</v>
      </c>
      <c r="C8" s="5" t="s">
        <v>57</v>
      </c>
      <c r="D8" s="5" t="s">
        <v>58</v>
      </c>
      <c r="E8" s="5" t="s">
        <v>51</v>
      </c>
      <c r="F8" s="18"/>
    </row>
    <row r="9" spans="1:7" ht="14.85" customHeight="1" x14ac:dyDescent="0.25">
      <c r="A9" s="24">
        <v>1</v>
      </c>
      <c r="B9" s="24">
        <v>2</v>
      </c>
      <c r="C9" s="24">
        <v>3</v>
      </c>
      <c r="D9" s="24">
        <v>4</v>
      </c>
      <c r="E9" s="24">
        <v>5</v>
      </c>
      <c r="F9" s="18"/>
    </row>
    <row r="10" spans="1:7" ht="15.75" x14ac:dyDescent="0.25">
      <c r="A10" s="13"/>
      <c r="B10" s="7" t="s">
        <v>40</v>
      </c>
      <c r="C10" s="8">
        <f>C11+C39</f>
        <v>3948909.1465500146</v>
      </c>
      <c r="D10" s="8">
        <f>D11+D39</f>
        <v>-829595.08142000437</v>
      </c>
      <c r="E10" s="21">
        <f>D10/C10*100</f>
        <v>-21.008208865599869</v>
      </c>
      <c r="F10" s="19"/>
    </row>
    <row r="11" spans="1:7" ht="31.5" x14ac:dyDescent="0.25">
      <c r="A11" s="13" t="s">
        <v>41</v>
      </c>
      <c r="B11" s="7" t="s">
        <v>42</v>
      </c>
      <c r="C11" s="8">
        <f>C12+C17+C23+C32</f>
        <v>4112676.2165500144</v>
      </c>
      <c r="D11" s="8">
        <f>D12+D17+D23+D32</f>
        <v>-665828.01223000442</v>
      </c>
      <c r="E11" s="21">
        <f t="shared" ref="E11:E42" si="0">D11/C11*100</f>
        <v>-16.189653091352401</v>
      </c>
      <c r="F11" s="19"/>
    </row>
    <row r="12" spans="1:7" ht="31.5" x14ac:dyDescent="0.25">
      <c r="A12" s="29" t="s">
        <v>52</v>
      </c>
      <c r="B12" s="30" t="s">
        <v>53</v>
      </c>
      <c r="C12" s="27">
        <f>C13+C15</f>
        <v>2600000</v>
      </c>
      <c r="D12" s="27">
        <f>D13+D15</f>
        <v>0</v>
      </c>
      <c r="E12" s="21">
        <f>D12/C12*100</f>
        <v>0</v>
      </c>
      <c r="F12" s="19"/>
    </row>
    <row r="13" spans="1:7" ht="31.5" x14ac:dyDescent="0.25">
      <c r="A13" s="26" t="s">
        <v>54</v>
      </c>
      <c r="B13" s="31" t="s">
        <v>64</v>
      </c>
      <c r="C13" s="28">
        <v>4600000</v>
      </c>
      <c r="D13" s="28">
        <f>D14</f>
        <v>2000000</v>
      </c>
      <c r="E13" s="22">
        <f>D13/C13*100</f>
        <v>43.478260869565219</v>
      </c>
      <c r="F13" s="19"/>
    </row>
    <row r="14" spans="1:7" ht="47.25" x14ac:dyDescent="0.25">
      <c r="A14" s="26" t="s">
        <v>55</v>
      </c>
      <c r="B14" s="31" t="s">
        <v>65</v>
      </c>
      <c r="C14" s="28">
        <v>4600000</v>
      </c>
      <c r="D14" s="28">
        <v>2000000</v>
      </c>
      <c r="E14" s="22">
        <f>D14/C14*100</f>
        <v>43.478260869565219</v>
      </c>
      <c r="F14" s="19"/>
    </row>
    <row r="15" spans="1:7" ht="31.5" x14ac:dyDescent="0.25">
      <c r="A15" s="26" t="s">
        <v>61</v>
      </c>
      <c r="B15" s="31" t="s">
        <v>59</v>
      </c>
      <c r="C15" s="28">
        <v>-2000000</v>
      </c>
      <c r="D15" s="28">
        <v>-2000000</v>
      </c>
      <c r="E15" s="22">
        <f t="shared" ref="E15:E16" si="1">D15/C15*100</f>
        <v>100</v>
      </c>
      <c r="F15" s="19"/>
    </row>
    <row r="16" spans="1:7" ht="47.25" x14ac:dyDescent="0.25">
      <c r="A16" s="26" t="s">
        <v>62</v>
      </c>
      <c r="B16" s="31" t="s">
        <v>60</v>
      </c>
      <c r="C16" s="28">
        <v>-2000000</v>
      </c>
      <c r="D16" s="28">
        <v>-2000000</v>
      </c>
      <c r="E16" s="22">
        <f t="shared" si="1"/>
        <v>100</v>
      </c>
      <c r="F16" s="19"/>
    </row>
    <row r="17" spans="1:6" ht="31.5" x14ac:dyDescent="0.25">
      <c r="A17" s="13" t="s">
        <v>3</v>
      </c>
      <c r="B17" s="7" t="s">
        <v>66</v>
      </c>
      <c r="C17" s="8">
        <v>0</v>
      </c>
      <c r="D17" s="8">
        <f>D18</f>
        <v>0</v>
      </c>
      <c r="E17" s="21">
        <v>0</v>
      </c>
      <c r="F17" s="19"/>
    </row>
    <row r="18" spans="1:6" ht="47.25" x14ac:dyDescent="0.25">
      <c r="A18" s="6" t="s">
        <v>4</v>
      </c>
      <c r="B18" s="11" t="s">
        <v>67</v>
      </c>
      <c r="C18" s="12">
        <v>0</v>
      </c>
      <c r="D18" s="12">
        <f>D19+D21</f>
        <v>0</v>
      </c>
      <c r="E18" s="22">
        <v>0</v>
      </c>
      <c r="F18" s="20"/>
    </row>
    <row r="19" spans="1:6" ht="47.25" x14ac:dyDescent="0.25">
      <c r="A19" s="6" t="s">
        <v>5</v>
      </c>
      <c r="B19" s="11" t="s">
        <v>68</v>
      </c>
      <c r="C19" s="12">
        <v>6663533</v>
      </c>
      <c r="D19" s="12">
        <f>D20</f>
        <v>6200000</v>
      </c>
      <c r="E19" s="22">
        <f t="shared" si="0"/>
        <v>93.043735207734386</v>
      </c>
      <c r="F19" s="20"/>
    </row>
    <row r="20" spans="1:6" ht="47.25" x14ac:dyDescent="0.25">
      <c r="A20" s="6" t="s">
        <v>6</v>
      </c>
      <c r="B20" s="11" t="s">
        <v>69</v>
      </c>
      <c r="C20" s="12">
        <v>6663533</v>
      </c>
      <c r="D20" s="12">
        <v>6200000</v>
      </c>
      <c r="E20" s="22">
        <f t="shared" si="0"/>
        <v>93.043735207734386</v>
      </c>
      <c r="F20" s="20"/>
    </row>
    <row r="21" spans="1:6" ht="47.25" x14ac:dyDescent="0.25">
      <c r="A21" s="6" t="s">
        <v>7</v>
      </c>
      <c r="B21" s="11" t="s">
        <v>70</v>
      </c>
      <c r="C21" s="12">
        <v>-6663533</v>
      </c>
      <c r="D21" s="12">
        <f>D22</f>
        <v>-6200000</v>
      </c>
      <c r="E21" s="22">
        <f t="shared" si="0"/>
        <v>93.043735207734386</v>
      </c>
      <c r="F21" s="20"/>
    </row>
    <row r="22" spans="1:6" ht="47.25" x14ac:dyDescent="0.25">
      <c r="A22" s="6" t="s">
        <v>8</v>
      </c>
      <c r="B22" s="11" t="s">
        <v>71</v>
      </c>
      <c r="C22" s="12">
        <v>-6663533</v>
      </c>
      <c r="D22" s="12">
        <v>-6200000</v>
      </c>
      <c r="E22" s="22">
        <f t="shared" si="0"/>
        <v>93.043735207734386</v>
      </c>
      <c r="F22" s="20"/>
    </row>
    <row r="23" spans="1:6" ht="31.5" x14ac:dyDescent="0.25">
      <c r="A23" s="13" t="s">
        <v>9</v>
      </c>
      <c r="B23" s="7" t="s">
        <v>72</v>
      </c>
      <c r="C23" s="8">
        <f>C24+C28</f>
        <v>1348909.1465500146</v>
      </c>
      <c r="D23" s="8">
        <f>D24+D28</f>
        <v>-829595.08142000437</v>
      </c>
      <c r="E23" s="21">
        <f t="shared" si="0"/>
        <v>-61.501182903369454</v>
      </c>
      <c r="F23" s="19"/>
    </row>
    <row r="24" spans="1:6" ht="15.75" x14ac:dyDescent="0.25">
      <c r="A24" s="6" t="s">
        <v>10</v>
      </c>
      <c r="B24" s="11" t="s">
        <v>11</v>
      </c>
      <c r="C24" s="12">
        <f>C25</f>
        <v>-111928575.83319999</v>
      </c>
      <c r="D24" s="12">
        <f>D25</f>
        <v>-109765408.57175</v>
      </c>
      <c r="E24" s="22">
        <f t="shared" si="0"/>
        <v>98.067368189626904</v>
      </c>
      <c r="F24" s="20"/>
    </row>
    <row r="25" spans="1:6" ht="15.75" x14ac:dyDescent="0.25">
      <c r="A25" s="6" t="s">
        <v>12</v>
      </c>
      <c r="B25" s="11" t="s">
        <v>13</v>
      </c>
      <c r="C25" s="12">
        <f>C26</f>
        <v>-111928575.83319999</v>
      </c>
      <c r="D25" s="12">
        <f>D26</f>
        <v>-109765408.57175</v>
      </c>
      <c r="E25" s="22">
        <f t="shared" si="0"/>
        <v>98.067368189626904</v>
      </c>
      <c r="F25" s="20"/>
    </row>
    <row r="26" spans="1:6" ht="15.75" x14ac:dyDescent="0.25">
      <c r="A26" s="6" t="s">
        <v>14</v>
      </c>
      <c r="B26" s="11" t="s">
        <v>15</v>
      </c>
      <c r="C26" s="12">
        <f>C27</f>
        <v>-111928575.83319999</v>
      </c>
      <c r="D26" s="28">
        <v>-109765408.57175</v>
      </c>
      <c r="E26" s="22">
        <f t="shared" si="0"/>
        <v>98.067368189626904</v>
      </c>
      <c r="F26" s="20"/>
    </row>
    <row r="27" spans="1:6" ht="31.5" x14ac:dyDescent="0.25">
      <c r="A27" s="6" t="s">
        <v>16</v>
      </c>
      <c r="B27" s="11" t="s">
        <v>17</v>
      </c>
      <c r="C27" s="28">
        <v>-111928575.83319999</v>
      </c>
      <c r="D27" s="28">
        <v>-109765408.57175</v>
      </c>
      <c r="E27" s="22">
        <f t="shared" si="0"/>
        <v>98.067368189626904</v>
      </c>
      <c r="F27" s="20"/>
    </row>
    <row r="28" spans="1:6" ht="15.75" x14ac:dyDescent="0.25">
      <c r="A28" s="6" t="s">
        <v>18</v>
      </c>
      <c r="B28" s="11" t="s">
        <v>19</v>
      </c>
      <c r="C28" s="12">
        <f t="shared" ref="C28:D30" si="2">C29</f>
        <v>113277484.97975001</v>
      </c>
      <c r="D28" s="12">
        <f t="shared" si="2"/>
        <v>108935813.49033</v>
      </c>
      <c r="E28" s="22">
        <f t="shared" si="0"/>
        <v>96.167224678234902</v>
      </c>
      <c r="F28" s="20"/>
    </row>
    <row r="29" spans="1:6" ht="15.75" x14ac:dyDescent="0.25">
      <c r="A29" s="6" t="s">
        <v>20</v>
      </c>
      <c r="B29" s="11" t="s">
        <v>21</v>
      </c>
      <c r="C29" s="12">
        <f t="shared" si="2"/>
        <v>113277484.97975001</v>
      </c>
      <c r="D29" s="12">
        <f t="shared" si="2"/>
        <v>108935813.49033</v>
      </c>
      <c r="E29" s="22">
        <f t="shared" si="0"/>
        <v>96.167224678234902</v>
      </c>
      <c r="F29" s="20"/>
    </row>
    <row r="30" spans="1:6" ht="15.75" x14ac:dyDescent="0.25">
      <c r="A30" s="6" t="s">
        <v>22</v>
      </c>
      <c r="B30" s="11" t="s">
        <v>23</v>
      </c>
      <c r="C30" s="12">
        <f t="shared" si="2"/>
        <v>113277484.97975001</v>
      </c>
      <c r="D30" s="12">
        <f t="shared" si="2"/>
        <v>108935813.49033</v>
      </c>
      <c r="E30" s="22">
        <f t="shared" si="0"/>
        <v>96.167224678234902</v>
      </c>
      <c r="F30" s="20"/>
    </row>
    <row r="31" spans="1:6" ht="31.5" x14ac:dyDescent="0.25">
      <c r="A31" s="6" t="s">
        <v>24</v>
      </c>
      <c r="B31" s="11" t="s">
        <v>25</v>
      </c>
      <c r="C31" s="28">
        <v>113277484.97975001</v>
      </c>
      <c r="D31" s="28">
        <v>108935813.49033</v>
      </c>
      <c r="E31" s="22">
        <f t="shared" si="0"/>
        <v>96.167224678234902</v>
      </c>
      <c r="F31" s="20"/>
    </row>
    <row r="32" spans="1:6" ht="31.5" x14ac:dyDescent="0.25">
      <c r="A32" s="13" t="s">
        <v>26</v>
      </c>
      <c r="B32" s="7" t="s">
        <v>27</v>
      </c>
      <c r="C32" s="8">
        <v>163767.07</v>
      </c>
      <c r="D32" s="8">
        <f>D33+D36</f>
        <v>163767.06918999995</v>
      </c>
      <c r="E32" s="21">
        <f t="shared" si="0"/>
        <v>99.999999505395039</v>
      </c>
      <c r="F32" s="19"/>
    </row>
    <row r="33" spans="1:6" ht="31.5" x14ac:dyDescent="0.25">
      <c r="A33" s="6" t="s">
        <v>28</v>
      </c>
      <c r="B33" s="11" t="s">
        <v>29</v>
      </c>
      <c r="C33" s="12">
        <f>C34</f>
        <v>-1050000</v>
      </c>
      <c r="D33" s="12">
        <f>D34</f>
        <v>-1050000</v>
      </c>
      <c r="E33" s="22">
        <f t="shared" si="0"/>
        <v>100</v>
      </c>
      <c r="F33" s="20"/>
    </row>
    <row r="34" spans="1:6" ht="31.5" x14ac:dyDescent="0.25">
      <c r="A34" s="6" t="s">
        <v>30</v>
      </c>
      <c r="B34" s="11" t="s">
        <v>31</v>
      </c>
      <c r="C34" s="12">
        <f>C35</f>
        <v>-1050000</v>
      </c>
      <c r="D34" s="12">
        <f>D35</f>
        <v>-1050000</v>
      </c>
      <c r="E34" s="22">
        <f t="shared" si="0"/>
        <v>100</v>
      </c>
      <c r="F34" s="20"/>
    </row>
    <row r="35" spans="1:6" ht="47.25" x14ac:dyDescent="0.25">
      <c r="A35" s="6" t="s">
        <v>32</v>
      </c>
      <c r="B35" s="11" t="s">
        <v>33</v>
      </c>
      <c r="C35" s="12">
        <v>-1050000</v>
      </c>
      <c r="D35" s="12">
        <v>-1050000</v>
      </c>
      <c r="E35" s="22">
        <f t="shared" si="0"/>
        <v>100</v>
      </c>
      <c r="F35" s="20"/>
    </row>
    <row r="36" spans="1:6" ht="31.5" x14ac:dyDescent="0.25">
      <c r="A36" s="6" t="s">
        <v>34</v>
      </c>
      <c r="B36" s="11" t="s">
        <v>35</v>
      </c>
      <c r="C36" s="12">
        <f>C38</f>
        <v>1213767.07</v>
      </c>
      <c r="D36" s="12">
        <f>D37</f>
        <v>1213767.06919</v>
      </c>
      <c r="E36" s="22">
        <f t="shared" si="0"/>
        <v>99.999999933265599</v>
      </c>
      <c r="F36" s="20"/>
    </row>
    <row r="37" spans="1:6" ht="31.5" x14ac:dyDescent="0.25">
      <c r="A37" s="6" t="s">
        <v>36</v>
      </c>
      <c r="B37" s="11" t="s">
        <v>37</v>
      </c>
      <c r="C37" s="12">
        <f>C38</f>
        <v>1213767.07</v>
      </c>
      <c r="D37" s="12">
        <f>D38</f>
        <v>1213767.06919</v>
      </c>
      <c r="E37" s="22">
        <f t="shared" si="0"/>
        <v>99.999999933265599</v>
      </c>
      <c r="F37" s="20"/>
    </row>
    <row r="38" spans="1:6" ht="47.25" x14ac:dyDescent="0.25">
      <c r="A38" s="6" t="s">
        <v>38</v>
      </c>
      <c r="B38" s="11" t="s">
        <v>39</v>
      </c>
      <c r="C38" s="12">
        <v>1213767.07</v>
      </c>
      <c r="D38" s="12">
        <v>1213767.06919</v>
      </c>
      <c r="E38" s="22">
        <f t="shared" si="0"/>
        <v>99.999999933265599</v>
      </c>
      <c r="F38" s="20"/>
    </row>
    <row r="39" spans="1:6" s="17" customFormat="1" ht="31.5" x14ac:dyDescent="0.25">
      <c r="A39" s="13" t="s">
        <v>43</v>
      </c>
      <c r="B39" s="7" t="s">
        <v>44</v>
      </c>
      <c r="C39" s="8">
        <f t="shared" ref="C39:D41" si="3">C40</f>
        <v>-163767.07</v>
      </c>
      <c r="D39" s="8">
        <f t="shared" si="3"/>
        <v>-163767.06919000001</v>
      </c>
      <c r="E39" s="21">
        <f t="shared" si="0"/>
        <v>99.999999505395081</v>
      </c>
      <c r="F39" s="19"/>
    </row>
    <row r="40" spans="1:6" ht="47.25" x14ac:dyDescent="0.25">
      <c r="A40" s="6" t="s">
        <v>45</v>
      </c>
      <c r="B40" s="11" t="s">
        <v>46</v>
      </c>
      <c r="C40" s="12">
        <f t="shared" si="3"/>
        <v>-163767.07</v>
      </c>
      <c r="D40" s="12">
        <f t="shared" si="3"/>
        <v>-163767.06919000001</v>
      </c>
      <c r="E40" s="22">
        <f t="shared" si="0"/>
        <v>99.999999505395081</v>
      </c>
      <c r="F40" s="20"/>
    </row>
    <row r="41" spans="1:6" ht="47.25" x14ac:dyDescent="0.25">
      <c r="A41" s="6" t="s">
        <v>47</v>
      </c>
      <c r="B41" s="11" t="s">
        <v>48</v>
      </c>
      <c r="C41" s="12">
        <f t="shared" si="3"/>
        <v>-163767.07</v>
      </c>
      <c r="D41" s="12">
        <f t="shared" si="3"/>
        <v>-163767.06919000001</v>
      </c>
      <c r="E41" s="22">
        <f t="shared" si="0"/>
        <v>99.999999505395081</v>
      </c>
      <c r="F41" s="20"/>
    </row>
    <row r="42" spans="1:6" ht="63" x14ac:dyDescent="0.25">
      <c r="A42" s="14" t="s">
        <v>49</v>
      </c>
      <c r="B42" s="15" t="s">
        <v>50</v>
      </c>
      <c r="C42" s="16">
        <v>-163767.07</v>
      </c>
      <c r="D42" s="16">
        <v>-163767.06919000001</v>
      </c>
      <c r="E42" s="23">
        <f t="shared" si="0"/>
        <v>99.999999505395081</v>
      </c>
      <c r="F42" s="20"/>
    </row>
    <row r="43" spans="1:6" ht="15.75" x14ac:dyDescent="0.25">
      <c r="A43" s="9"/>
      <c r="F43" s="10"/>
    </row>
    <row r="44" spans="1:6" ht="15.75" x14ac:dyDescent="0.25"/>
  </sheetData>
  <mergeCells count="5">
    <mergeCell ref="A5:E5"/>
    <mergeCell ref="A6:E6"/>
    <mergeCell ref="C1:E1"/>
    <mergeCell ref="C2:E2"/>
    <mergeCell ref="C3:E3"/>
  </mergeCells>
  <pageMargins left="0.6692913385826772" right="0.19685039370078741" top="0.42" bottom="0.19685039370078741" header="0.19685039370078741" footer="0.19685039370078741"/>
  <pageSetup paperSize="9" scale="5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 </vt:lpstr>
      <vt:lpstr>'Приложение 2 '!Заголовки_для_печати</vt:lpstr>
      <vt:lpstr>'Приложение 2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2022-04-14T04:01:52Z</dcterms:modified>
</cp:coreProperties>
</file>